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sharepoint.com/sites/33510_pirkimo_dokumentai_7531/Bendrai naudojami dokumentai/"/>
    </mc:Choice>
  </mc:AlternateContent>
  <xr:revisionPtr revIDLastSave="99" documentId="8_{0C30054C-5C17-403A-B770-646650FFE0B5}" xr6:coauthVersionLast="47" xr6:coauthVersionMax="47" xr10:uidLastSave="{1DAE8663-995A-41B1-A048-86F38A509309}"/>
  <bookViews>
    <workbookView xWindow="-120" yWindow="-120" windowWidth="29040" windowHeight="15720" xr2:uid="{F9E7994A-7ED6-4B70-A545-7196E8B7782E}"/>
  </bookViews>
  <sheets>
    <sheet name="Paslaugos 1 p.o.d." sheetId="2" r:id="rId1"/>
    <sheet name="Paslaugos 2 p.o.d." sheetId="6" r:id="rId2"/>
    <sheet name="Sheet1" sheetId="5" r:id="rId3"/>
  </sheets>
  <definedNames>
    <definedName name="_ftn1" localSheetId="0">'Paslaugos 1 p.o.d.'!$A$37</definedName>
    <definedName name="_ftn1" localSheetId="1">'Paslaugos 2 p.o.d.'!$A$28</definedName>
    <definedName name="_ftn2" localSheetId="0">'Paslaugos 1 p.o.d.'!$A$38</definedName>
    <definedName name="_ftn2" localSheetId="1">'Paslaugos 2 p.o.d.'!$A$29</definedName>
    <definedName name="_ftnref1" localSheetId="0">'Paslaugos 1 p.o.d.'!#REF!</definedName>
    <definedName name="_ftnref1" localSheetId="1">'Paslaugos 2 p.o.d.'!#REF!</definedName>
    <definedName name="_ftnref2" localSheetId="0">'Paslaugos 1 p.o.d.'!#REF!</definedName>
    <definedName name="_ftnref2" localSheetId="1">'Paslaugos 2 p.o.d.'!#REF!</definedName>
    <definedName name="_xlnm.Print_Area" localSheetId="0">'Paslaugos 1 p.o.d.'!$A$1:$I$40</definedName>
    <definedName name="_xlnm.Print_Area" localSheetId="1">'Paslaugos 2 p.o.d.'!$A$1:$I$31</definedName>
  </definedNames>
  <calcPr calcId="191028"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6" l="1"/>
  <c r="G23" i="6"/>
  <c r="G22" i="6"/>
  <c r="G21" i="6"/>
  <c r="G20" i="6"/>
  <c r="G19" i="6"/>
  <c r="G18" i="6"/>
  <c r="G17" i="6"/>
  <c r="G16" i="6"/>
  <c r="G15" i="6"/>
  <c r="G14" i="6"/>
  <c r="G13" i="6"/>
  <c r="G12" i="6"/>
  <c r="G11" i="6"/>
  <c r="G10" i="6"/>
  <c r="G9" i="6"/>
  <c r="G8" i="6"/>
  <c r="G7" i="6"/>
  <c r="G6" i="6"/>
  <c r="G5" i="6"/>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25" i="6" l="1"/>
  <c r="G26" i="6" s="1"/>
  <c r="G27" i="6" s="1"/>
  <c r="G5" i="2" l="1"/>
  <c r="G34" i="2" l="1"/>
  <c r="G35" i="2" l="1"/>
  <c r="G36" i="2" s="1"/>
</calcChain>
</file>

<file path=xl/sharedStrings.xml><?xml version="1.0" encoding="utf-8"?>
<sst xmlns="http://schemas.openxmlformats.org/spreadsheetml/2006/main" count="192" uniqueCount="103">
  <si>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</si>
  <si>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</si>
  <si>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</si>
  <si>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</si>
  <si>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</si>
  <si>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</si>
  <si>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</si>
  <si>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</si>
  <si>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</si>
  <si>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</si>
  <si>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</si>
  <si>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</si>
  <si>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2.</t>
  </si>
  <si>
    <t>3.</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</si>
  <si>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</si>
  <si>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</si>
  <si>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</si>
  <si>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</si>
  <si>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</si>
  <si>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</si>
  <si>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</si>
  <si>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</si>
  <si>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</si>
  <si>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</si>
  <si>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</si>
  <si>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Įrašyti %</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</si>
  <si>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</si>
  <si>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</si>
  <si>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</si>
  <si>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</si>
  <si>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</si>
  <si>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</si>
  <si>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</si>
  <si>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</si>
  <si>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</si>
  <si>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</si>
  <si>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</si>
  <si>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</si>
  <si>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</si>
  <si>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</si>
  <si>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</si>
  <si>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</si>
  <si>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</si>
  <si>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</si>
  <si>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</si>
  <si>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</si>
  <si>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</si>
  <si>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</si>
  <si>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</si>
  <si>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</si>
  <si>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</si>
  <si>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</si>
  <si>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Apraišų apsauginių nedegių patikra</t>
  </si>
  <si>
    <t>Apraišų apsauginių (be paminkštinimų, be diržo) patikra</t>
  </si>
  <si>
    <t>Apraišų saugos petnešinių (be paminkštinimų su diržu) patikra</t>
  </si>
  <si>
    <t>Apraišų saugos pilno kūno (su paminkštinimu ir diržu) patikra</t>
  </si>
  <si>
    <t>Lyno saugos darbo padėties fiksavimui patikra</t>
  </si>
  <si>
    <t>Lyno saugos su karabinais patikra</t>
  </si>
  <si>
    <t>Lyno saugos su energijos absorberiu 2 m patikra</t>
  </si>
  <si>
    <t>Lyno saugos dvišakis su energijos absorberiu patikra</t>
  </si>
  <si>
    <t>Lyno saugos dvišakio elastinio su energijos absorberiu 2 m patikra</t>
  </si>
  <si>
    <t>Blokatorius automatinio su nedegiu lynu patikra</t>
  </si>
  <si>
    <t>Blokatorius automatinio su energijos absorberiu patikra</t>
  </si>
  <si>
    <t>Blokatorius automatinio 6 m patikra</t>
  </si>
  <si>
    <t>Blokatorius automatinio 3,5 m patikra</t>
  </si>
  <si>
    <t>Blokatorius automatinio 10 m patikra</t>
  </si>
  <si>
    <t>Blokatorius automatinio 15 m patikra</t>
  </si>
  <si>
    <t>Vedlinės horizontalios patikra</t>
  </si>
  <si>
    <t>Vedlinės kilnojamos horizontalios patikra</t>
  </si>
  <si>
    <t xml:space="preserve">Vedlinės vertikalios patikra </t>
  </si>
  <si>
    <t>Karietėlės horizontalios patikra</t>
  </si>
  <si>
    <t xml:space="preserve">Karietėlės vertikalios patikra </t>
  </si>
  <si>
    <t>Gelbėjimo trikojo su kritimo apsaugos įrenginiu patikra</t>
  </si>
  <si>
    <t>Blokatoriaus gelbėjimo darbams patikra</t>
  </si>
  <si>
    <t>Gervės gelbėjimo patikra</t>
  </si>
  <si>
    <t>Įtaiso konstrukcijos inkaravimui patikra</t>
  </si>
  <si>
    <t>Karabino saugos patikra</t>
  </si>
  <si>
    <t>Kilpos juostinės patikra</t>
  </si>
  <si>
    <t>Kilpos plieninės patikra</t>
  </si>
  <si>
    <t xml:space="preserve">Skriemulio saugos lynui patikra </t>
  </si>
  <si>
    <t>Dirželio blokatoriaus patikra</t>
  </si>
  <si>
    <t>VNT.</t>
  </si>
  <si>
    <t xml:space="preserve">2 pirkimo objekto dalis (toliau - p.o.d.)
</t>
  </si>
  <si>
    <t>Kopėčių 1d patikra</t>
  </si>
  <si>
    <t>Kopėčių 2d patikra</t>
  </si>
  <si>
    <t>Kopėčių 3d patikra</t>
  </si>
  <si>
    <t>Kopėčių 4d patikra</t>
  </si>
  <si>
    <t>Kopėčių mobilių patikra</t>
  </si>
  <si>
    <t>Kopėčių skečiamų su aikštele patikra</t>
  </si>
  <si>
    <t>Kopėčių teleskopinių 1d patikra</t>
  </si>
  <si>
    <t>Kopėčių teleskopinių 2d patikra</t>
  </si>
  <si>
    <t>Lipynių patikra</t>
  </si>
  <si>
    <t>Pastolių 1 aukšto patikra</t>
  </si>
  <si>
    <t>Pastolių 2 aukštų patikra</t>
  </si>
  <si>
    <t>Pastolių 3 aukštų patikra</t>
  </si>
  <si>
    <t>Pastolių 4 aukštų patikra</t>
  </si>
  <si>
    <t>Kopėčių kojelės keitimas</t>
  </si>
  <si>
    <t>Kopėčių stabilizatoriaus keitimas</t>
  </si>
  <si>
    <t>Kopėčių lanksto keitimas</t>
  </si>
  <si>
    <t>Kopėčių skėtimosi apsaugos keitimas</t>
  </si>
  <si>
    <t>Kopėčių pakopos kniedijimas</t>
  </si>
  <si>
    <t>Kopėčių pakopos fiksatoriaus keitimas</t>
  </si>
  <si>
    <t>Kopėčių stabilizatoriaus įvorių montavimas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</si>
</sst>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4">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2" fontId="2" fillId="3"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Įprastas 2" xfId="1" xr:uid="{F61F4D1E-BF3F-4711-A5FC-97A77AFA8DE2}"/>
    <cellStyle name="Normal" xfId="0" builtinId="0"/>
  </cellStyles>
  <dxfs count="2">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40"/>
  <sheetViews>
    <sheetView tabSelected="1" zoomScaleNormal="100" workbookViewId="0">
      <selection activeCell="K15" sqref="K15"/>
    </sheetView>
  </sheetViews>
  <sheetFormatPr defaultRowHeight="15" x14ac:dyDescent="0.25"/>
  <cols>
    <col min="1" max="2" width="8.7109375" customWidth="1"/>
    <col min="3" max="3" width="58.28515625" customWidth="1"/>
    <col min="4" max="5" width="15.5703125" customWidth="1"/>
    <col min="6" max="7" width="14.5703125" customWidth="1"/>
    <col min="8" max="8" width="20" customWidth="1"/>
  </cols>
  <sheetData>
    <row r="1" spans="1:8" x14ac:dyDescent="0.25">
      <c r="A1" s="10" t="s">
        <v>0</v>
      </c>
      <c r="B1" s="10"/>
      <c r="C1" s="5"/>
      <c r="D1" s="5"/>
      <c r="E1" s="5"/>
    </row>
    <row r="2" spans="1:8" x14ac:dyDescent="0.25">
      <c r="A2" s="10"/>
      <c r="B2" s="10"/>
      <c r="C2" s="5"/>
      <c r="D2" s="5"/>
      <c r="E2" s="5"/>
      <c r="F2" s="16" t="s">
        <v>1</v>
      </c>
      <c r="G2" s="16"/>
      <c r="H2" s="17" t="s">
        <v>1</v>
      </c>
    </row>
    <row r="3" spans="1:8" ht="38.25" x14ac:dyDescent="0.25">
      <c r="A3" s="12" t="s">
        <v>2</v>
      </c>
      <c r="B3" s="2" t="s">
        <v>3</v>
      </c>
      <c r="C3" s="4" t="s">
        <v>4</v>
      </c>
      <c r="D3" s="4" t="s">
        <v>22</v>
      </c>
      <c r="E3" s="3" t="s">
        <v>6</v>
      </c>
      <c r="F3" s="15" t="s">
        <v>7</v>
      </c>
      <c r="G3" s="12" t="s">
        <v>8</v>
      </c>
      <c r="H3" s="14" t="s">
        <v>9</v>
      </c>
    </row>
    <row r="4" spans="1:8" ht="39.75" customHeight="1" x14ac:dyDescent="0.25">
      <c r="A4" s="26" t="s">
        <v>10</v>
      </c>
      <c r="B4" s="27"/>
      <c r="C4" s="27"/>
      <c r="D4" s="27"/>
      <c r="E4" s="27"/>
      <c r="F4" s="27"/>
      <c r="G4" s="27"/>
      <c r="H4" s="28"/>
    </row>
    <row r="5" spans="1:8" x14ac:dyDescent="0.25">
      <c r="A5" s="7" t="s">
        <v>11</v>
      </c>
      <c r="B5" s="19"/>
      <c r="C5" s="18" t="s">
        <v>52</v>
      </c>
      <c r="D5" s="11">
        <v>10</v>
      </c>
      <c r="E5" s="11" t="s">
        <v>81</v>
      </c>
      <c r="F5" s="23"/>
      <c r="G5" s="24">
        <f>ROUND(D5*F5,2)</f>
        <v>0</v>
      </c>
      <c r="H5" s="13"/>
    </row>
    <row r="6" spans="1:8" x14ac:dyDescent="0.25">
      <c r="A6" s="7" t="s">
        <v>12</v>
      </c>
      <c r="B6" s="19"/>
      <c r="C6" s="18" t="s">
        <v>53</v>
      </c>
      <c r="D6" s="11">
        <v>300</v>
      </c>
      <c r="E6" s="11" t="s">
        <v>81</v>
      </c>
      <c r="F6" s="23"/>
      <c r="G6" s="24">
        <f t="shared" ref="G6:G33" si="0">ROUND(D6*F6,2)</f>
        <v>0</v>
      </c>
      <c r="H6" s="13"/>
    </row>
    <row r="7" spans="1:8" x14ac:dyDescent="0.25">
      <c r="A7" s="7" t="s">
        <v>13</v>
      </c>
      <c r="B7" s="19"/>
      <c r="C7" s="18" t="s">
        <v>54</v>
      </c>
      <c r="D7" s="11">
        <v>800</v>
      </c>
      <c r="E7" s="11" t="s">
        <v>81</v>
      </c>
      <c r="F7" s="23"/>
      <c r="G7" s="24">
        <f t="shared" si="0"/>
        <v>0</v>
      </c>
      <c r="H7" s="13"/>
    </row>
    <row r="8" spans="1:8" x14ac:dyDescent="0.25">
      <c r="A8" s="7" t="s">
        <v>26</v>
      </c>
      <c r="B8" s="19"/>
      <c r="C8" s="18" t="s">
        <v>55</v>
      </c>
      <c r="D8" s="11">
        <v>50</v>
      </c>
      <c r="E8" s="11" t="s">
        <v>81</v>
      </c>
      <c r="F8" s="23"/>
      <c r="G8" s="24">
        <f t="shared" si="0"/>
        <v>0</v>
      </c>
      <c r="H8" s="13"/>
    </row>
    <row r="9" spans="1:8" x14ac:dyDescent="0.25">
      <c r="A9" s="7" t="s">
        <v>27</v>
      </c>
      <c r="B9" s="19"/>
      <c r="C9" s="18" t="s">
        <v>56</v>
      </c>
      <c r="D9" s="11">
        <v>80</v>
      </c>
      <c r="E9" s="11" t="s">
        <v>81</v>
      </c>
      <c r="F9" s="23"/>
      <c r="G9" s="24">
        <f t="shared" si="0"/>
        <v>0</v>
      </c>
      <c r="H9" s="13"/>
    </row>
    <row r="10" spans="1:8" x14ac:dyDescent="0.25">
      <c r="A10" s="7" t="s">
        <v>28</v>
      </c>
      <c r="B10" s="19"/>
      <c r="C10" s="18" t="s">
        <v>57</v>
      </c>
      <c r="D10" s="11">
        <v>80</v>
      </c>
      <c r="E10" s="11" t="s">
        <v>81</v>
      </c>
      <c r="F10" s="23"/>
      <c r="G10" s="24">
        <f t="shared" si="0"/>
        <v>0</v>
      </c>
      <c r="H10" s="13"/>
    </row>
    <row r="11" spans="1:8" x14ac:dyDescent="0.25">
      <c r="A11" s="7" t="s">
        <v>29</v>
      </c>
      <c r="B11" s="19"/>
      <c r="C11" s="18" t="s">
        <v>58</v>
      </c>
      <c r="D11" s="11">
        <v>80</v>
      </c>
      <c r="E11" s="11" t="s">
        <v>81</v>
      </c>
      <c r="F11" s="23"/>
      <c r="G11" s="24">
        <f t="shared" si="0"/>
        <v>0</v>
      </c>
      <c r="H11" s="13"/>
    </row>
    <row r="12" spans="1:8" x14ac:dyDescent="0.25">
      <c r="A12" s="7" t="s">
        <v>30</v>
      </c>
      <c r="B12" s="19"/>
      <c r="C12" s="18" t="s">
        <v>59</v>
      </c>
      <c r="D12" s="11">
        <v>80</v>
      </c>
      <c r="E12" s="11" t="s">
        <v>81</v>
      </c>
      <c r="F12" s="23"/>
      <c r="G12" s="24">
        <f t="shared" si="0"/>
        <v>0</v>
      </c>
      <c r="H12" s="13"/>
    </row>
    <row r="13" spans="1:8" x14ac:dyDescent="0.25">
      <c r="A13" s="7" t="s">
        <v>31</v>
      </c>
      <c r="B13" s="19"/>
      <c r="C13" s="18" t="s">
        <v>60</v>
      </c>
      <c r="D13" s="11">
        <v>80</v>
      </c>
      <c r="E13" s="11" t="s">
        <v>81</v>
      </c>
      <c r="F13" s="23"/>
      <c r="G13" s="24">
        <f t="shared" si="0"/>
        <v>0</v>
      </c>
      <c r="H13" s="13"/>
    </row>
    <row r="14" spans="1:8" x14ac:dyDescent="0.25">
      <c r="A14" s="7" t="s">
        <v>32</v>
      </c>
      <c r="B14" s="19"/>
      <c r="C14" s="18" t="s">
        <v>61</v>
      </c>
      <c r="D14" s="11">
        <v>10</v>
      </c>
      <c r="E14" s="11" t="s">
        <v>81</v>
      </c>
      <c r="F14" s="23"/>
      <c r="G14" s="24">
        <f t="shared" si="0"/>
        <v>0</v>
      </c>
      <c r="H14" s="13"/>
    </row>
    <row r="15" spans="1:8" x14ac:dyDescent="0.25">
      <c r="A15" s="7" t="s">
        <v>33</v>
      </c>
      <c r="B15" s="19"/>
      <c r="C15" s="18" t="s">
        <v>62</v>
      </c>
      <c r="D15" s="11">
        <v>80</v>
      </c>
      <c r="E15" s="11" t="s">
        <v>81</v>
      </c>
      <c r="F15" s="23"/>
      <c r="G15" s="24">
        <f t="shared" si="0"/>
        <v>0</v>
      </c>
      <c r="H15" s="13"/>
    </row>
    <row r="16" spans="1:8" x14ac:dyDescent="0.25">
      <c r="A16" s="7" t="s">
        <v>34</v>
      </c>
      <c r="B16" s="19"/>
      <c r="C16" s="18" t="s">
        <v>63</v>
      </c>
      <c r="D16" s="11">
        <v>150</v>
      </c>
      <c r="E16" s="11" t="s">
        <v>81</v>
      </c>
      <c r="F16" s="23"/>
      <c r="G16" s="24">
        <f t="shared" si="0"/>
        <v>0</v>
      </c>
      <c r="H16" s="13"/>
    </row>
    <row r="17" spans="1:8" x14ac:dyDescent="0.25">
      <c r="A17" s="7" t="s">
        <v>35</v>
      </c>
      <c r="B17" s="19"/>
      <c r="C17" s="18" t="s">
        <v>64</v>
      </c>
      <c r="D17" s="11">
        <v>10</v>
      </c>
      <c r="E17" s="11" t="s">
        <v>81</v>
      </c>
      <c r="F17" s="23"/>
      <c r="G17" s="24">
        <f t="shared" si="0"/>
        <v>0</v>
      </c>
      <c r="H17" s="13"/>
    </row>
    <row r="18" spans="1:8" x14ac:dyDescent="0.25">
      <c r="A18" s="7" t="s">
        <v>36</v>
      </c>
      <c r="B18" s="19"/>
      <c r="C18" s="18" t="s">
        <v>65</v>
      </c>
      <c r="D18" s="11">
        <v>6</v>
      </c>
      <c r="E18" s="11" t="s">
        <v>81</v>
      </c>
      <c r="F18" s="23"/>
      <c r="G18" s="24">
        <f t="shared" si="0"/>
        <v>0</v>
      </c>
      <c r="H18" s="13"/>
    </row>
    <row r="19" spans="1:8" x14ac:dyDescent="0.25">
      <c r="A19" s="7" t="s">
        <v>37</v>
      </c>
      <c r="B19" s="19"/>
      <c r="C19" s="18" t="s">
        <v>66</v>
      </c>
      <c r="D19" s="11">
        <v>6</v>
      </c>
      <c r="E19" s="11" t="s">
        <v>81</v>
      </c>
      <c r="F19" s="23"/>
      <c r="G19" s="24">
        <f t="shared" si="0"/>
        <v>0</v>
      </c>
      <c r="H19" s="13"/>
    </row>
    <row r="20" spans="1:8" x14ac:dyDescent="0.25">
      <c r="A20" s="7" t="s">
        <v>38</v>
      </c>
      <c r="B20" s="19"/>
      <c r="C20" s="18" t="s">
        <v>67</v>
      </c>
      <c r="D20" s="11">
        <v>30</v>
      </c>
      <c r="E20" s="11" t="s">
        <v>81</v>
      </c>
      <c r="F20" s="23"/>
      <c r="G20" s="24">
        <f t="shared" si="0"/>
        <v>0</v>
      </c>
      <c r="H20" s="13"/>
    </row>
    <row r="21" spans="1:8" x14ac:dyDescent="0.25">
      <c r="A21" s="7" t="s">
        <v>39</v>
      </c>
      <c r="B21" s="19"/>
      <c r="C21" s="18" t="s">
        <v>68</v>
      </c>
      <c r="D21" s="11">
        <v>8</v>
      </c>
      <c r="E21" s="11" t="s">
        <v>81</v>
      </c>
      <c r="F21" s="23"/>
      <c r="G21" s="24">
        <f t="shared" si="0"/>
        <v>0</v>
      </c>
      <c r="H21" s="13"/>
    </row>
    <row r="22" spans="1:8" x14ac:dyDescent="0.25">
      <c r="A22" s="7" t="s">
        <v>40</v>
      </c>
      <c r="B22" s="19"/>
      <c r="C22" s="18" t="s">
        <v>69</v>
      </c>
      <c r="D22" s="11">
        <v>16</v>
      </c>
      <c r="E22" s="11" t="s">
        <v>81</v>
      </c>
      <c r="F22" s="23"/>
      <c r="G22" s="24">
        <f t="shared" si="0"/>
        <v>0</v>
      </c>
      <c r="H22" s="13"/>
    </row>
    <row r="23" spans="1:8" x14ac:dyDescent="0.25">
      <c r="A23" s="7" t="s">
        <v>41</v>
      </c>
      <c r="B23" s="19"/>
      <c r="C23" s="18" t="s">
        <v>70</v>
      </c>
      <c r="D23" s="11">
        <v>50</v>
      </c>
      <c r="E23" s="11" t="s">
        <v>81</v>
      </c>
      <c r="F23" s="23"/>
      <c r="G23" s="24">
        <f t="shared" si="0"/>
        <v>0</v>
      </c>
      <c r="H23" s="13"/>
    </row>
    <row r="24" spans="1:8" x14ac:dyDescent="0.25">
      <c r="A24" s="7" t="s">
        <v>42</v>
      </c>
      <c r="B24" s="19"/>
      <c r="C24" s="18" t="s">
        <v>71</v>
      </c>
      <c r="D24" s="11">
        <v>50</v>
      </c>
      <c r="E24" s="11" t="s">
        <v>81</v>
      </c>
      <c r="F24" s="23"/>
      <c r="G24" s="24">
        <f t="shared" si="0"/>
        <v>0</v>
      </c>
      <c r="H24" s="13"/>
    </row>
    <row r="25" spans="1:8" x14ac:dyDescent="0.25">
      <c r="A25" s="7" t="s">
        <v>43</v>
      </c>
      <c r="B25" s="19"/>
      <c r="C25" s="18" t="s">
        <v>72</v>
      </c>
      <c r="D25" s="11">
        <v>20</v>
      </c>
      <c r="E25" s="11" t="s">
        <v>81</v>
      </c>
      <c r="F25" s="23"/>
      <c r="G25" s="24">
        <f t="shared" si="0"/>
        <v>0</v>
      </c>
      <c r="H25" s="13"/>
    </row>
    <row r="26" spans="1:8" x14ac:dyDescent="0.25">
      <c r="A26" s="7" t="s">
        <v>44</v>
      </c>
      <c r="B26" s="19"/>
      <c r="C26" s="18" t="s">
        <v>73</v>
      </c>
      <c r="D26" s="11">
        <v>5</v>
      </c>
      <c r="E26" s="11" t="s">
        <v>81</v>
      </c>
      <c r="F26" s="23"/>
      <c r="G26" s="24">
        <f t="shared" si="0"/>
        <v>0</v>
      </c>
      <c r="H26" s="13"/>
    </row>
    <row r="27" spans="1:8" x14ac:dyDescent="0.25">
      <c r="A27" s="7" t="s">
        <v>45</v>
      </c>
      <c r="B27" s="19"/>
      <c r="C27" s="18" t="s">
        <v>74</v>
      </c>
      <c r="D27" s="11">
        <v>10</v>
      </c>
      <c r="E27" s="11" t="s">
        <v>81</v>
      </c>
      <c r="F27" s="23"/>
      <c r="G27" s="24">
        <f t="shared" si="0"/>
        <v>0</v>
      </c>
      <c r="H27" s="13"/>
    </row>
    <row r="28" spans="1:8" x14ac:dyDescent="0.25">
      <c r="A28" s="7" t="s">
        <v>46</v>
      </c>
      <c r="B28" s="19"/>
      <c r="C28" s="18" t="s">
        <v>75</v>
      </c>
      <c r="D28" s="11">
        <v>10</v>
      </c>
      <c r="E28" s="11" t="s">
        <v>81</v>
      </c>
      <c r="F28" s="23"/>
      <c r="G28" s="24">
        <f t="shared" si="0"/>
        <v>0</v>
      </c>
      <c r="H28" s="13"/>
    </row>
    <row r="29" spans="1:8" x14ac:dyDescent="0.25">
      <c r="A29" s="7" t="s">
        <v>47</v>
      </c>
      <c r="B29" s="19"/>
      <c r="C29" s="18" t="s">
        <v>76</v>
      </c>
      <c r="D29" s="11">
        <v>30</v>
      </c>
      <c r="E29" s="11" t="s">
        <v>81</v>
      </c>
      <c r="F29" s="23"/>
      <c r="G29" s="24">
        <f t="shared" si="0"/>
        <v>0</v>
      </c>
      <c r="H29" s="13"/>
    </row>
    <row r="30" spans="1:8" x14ac:dyDescent="0.25">
      <c r="A30" s="7" t="s">
        <v>48</v>
      </c>
      <c r="B30" s="19"/>
      <c r="C30" s="18" t="s">
        <v>77</v>
      </c>
      <c r="D30" s="11">
        <v>20</v>
      </c>
      <c r="E30" s="11" t="s">
        <v>81</v>
      </c>
      <c r="F30" s="23"/>
      <c r="G30" s="24">
        <f t="shared" si="0"/>
        <v>0</v>
      </c>
      <c r="H30" s="13"/>
    </row>
    <row r="31" spans="1:8" x14ac:dyDescent="0.25">
      <c r="A31" s="7" t="s">
        <v>49</v>
      </c>
      <c r="B31" s="19"/>
      <c r="C31" s="18" t="s">
        <v>78</v>
      </c>
      <c r="D31" s="11">
        <v>10</v>
      </c>
      <c r="E31" s="11" t="s">
        <v>81</v>
      </c>
      <c r="F31" s="23"/>
      <c r="G31" s="24">
        <f t="shared" si="0"/>
        <v>0</v>
      </c>
      <c r="H31" s="13"/>
    </row>
    <row r="32" spans="1:8" x14ac:dyDescent="0.25">
      <c r="A32" s="7" t="s">
        <v>50</v>
      </c>
      <c r="B32" s="19"/>
      <c r="C32" s="18" t="s">
        <v>79</v>
      </c>
      <c r="D32" s="11">
        <v>5</v>
      </c>
      <c r="E32" s="11" t="s">
        <v>81</v>
      </c>
      <c r="F32" s="23"/>
      <c r="G32" s="24">
        <f t="shared" si="0"/>
        <v>0</v>
      </c>
      <c r="H32" s="13"/>
    </row>
    <row r="33" spans="1:8" x14ac:dyDescent="0.25">
      <c r="A33" s="7" t="s">
        <v>51</v>
      </c>
      <c r="B33" s="19"/>
      <c r="C33" s="18" t="s">
        <v>80</v>
      </c>
      <c r="D33" s="11">
        <v>10</v>
      </c>
      <c r="E33" s="11" t="s">
        <v>81</v>
      </c>
      <c r="F33" s="23"/>
      <c r="G33" s="24">
        <f t="shared" si="0"/>
        <v>0</v>
      </c>
      <c r="H33" s="13"/>
    </row>
    <row r="34" spans="1:8" x14ac:dyDescent="0.25">
      <c r="A34" s="8"/>
      <c r="B34" s="8"/>
      <c r="C34" s="6"/>
      <c r="D34" s="29" t="s">
        <v>14</v>
      </c>
      <c r="E34" s="30"/>
      <c r="F34" s="31"/>
      <c r="G34" s="21">
        <f>SUM(G5:G33)</f>
        <v>0</v>
      </c>
      <c r="H34" s="1"/>
    </row>
    <row r="35" spans="1:8" ht="15" customHeight="1" x14ac:dyDescent="0.25">
      <c r="A35" s="8"/>
      <c r="B35" s="8"/>
      <c r="C35" s="6"/>
      <c r="D35" s="32" t="s">
        <v>15</v>
      </c>
      <c r="E35" s="33"/>
      <c r="F35" s="20" t="s">
        <v>25</v>
      </c>
      <c r="G35" s="22" t="e">
        <f>G34*F35</f>
        <v>#VALUE!</v>
      </c>
      <c r="H35" s="1"/>
    </row>
    <row r="36" spans="1:8" ht="15" customHeight="1" x14ac:dyDescent="0.25">
      <c r="A36" s="9"/>
      <c r="B36" s="9"/>
      <c r="C36" s="9"/>
      <c r="D36" s="29" t="s">
        <v>16</v>
      </c>
      <c r="E36" s="30"/>
      <c r="F36" s="31"/>
      <c r="G36" s="21" t="e">
        <f>G34+G35</f>
        <v>#VALUE!</v>
      </c>
      <c r="H36" s="1"/>
    </row>
    <row r="37" spans="1:8" ht="30" customHeight="1" x14ac:dyDescent="0.25">
      <c r="A37" s="25" t="s">
        <v>17</v>
      </c>
      <c r="B37" s="25"/>
      <c r="C37" s="25"/>
      <c r="D37" s="25"/>
      <c r="E37" s="25"/>
      <c r="F37" s="25"/>
      <c r="G37" s="25"/>
      <c r="H37" s="25"/>
    </row>
    <row r="38" spans="1:8" ht="14.65" customHeight="1" x14ac:dyDescent="0.25">
      <c r="A38" s="25" t="s">
        <v>18</v>
      </c>
      <c r="B38" s="25"/>
      <c r="C38" s="25"/>
      <c r="D38" s="25"/>
      <c r="E38" s="25"/>
      <c r="F38" s="25"/>
      <c r="G38" s="25"/>
      <c r="H38" s="25"/>
    </row>
    <row r="39" spans="1:8" x14ac:dyDescent="0.25">
      <c r="A39" s="25" t="s">
        <v>19</v>
      </c>
      <c r="B39" s="25"/>
      <c r="C39" s="25"/>
      <c r="D39" s="25"/>
      <c r="E39" s="25"/>
      <c r="F39" s="25"/>
      <c r="G39" s="25"/>
      <c r="H39" s="25"/>
    </row>
    <row r="40" spans="1:8" ht="27.6" customHeight="1" x14ac:dyDescent="0.25">
      <c r="A40" s="25" t="s">
        <v>20</v>
      </c>
      <c r="B40" s="25"/>
      <c r="C40" s="25"/>
      <c r="D40" s="25"/>
      <c r="E40" s="25"/>
      <c r="F40" s="25"/>
      <c r="G40" s="25"/>
      <c r="H40" s="25"/>
    </row>
  </sheetData>
  <mergeCells count="8">
    <mergeCell ref="A40:H40"/>
    <mergeCell ref="A39:H39"/>
    <mergeCell ref="A4:H4"/>
    <mergeCell ref="A37:H37"/>
    <mergeCell ref="A38:H38"/>
    <mergeCell ref="D34:F34"/>
    <mergeCell ref="D36:F36"/>
    <mergeCell ref="D35:E35"/>
  </mergeCells>
  <conditionalFormatting sqref="D3">
    <cfRule type="cellIs" dxfId="1"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disablePrompts="1"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D8FFD-044D-4CB4-AB42-C12EF598399A}">
  <dimension ref="A1:H31"/>
  <sheetViews>
    <sheetView zoomScaleNormal="100" workbookViewId="0">
      <selection activeCell="K11" sqref="K11"/>
    </sheetView>
  </sheetViews>
  <sheetFormatPr defaultRowHeight="15" x14ac:dyDescent="0.25"/>
  <cols>
    <col min="1" max="2" width="8.7109375" customWidth="1"/>
    <col min="3" max="3" width="38.7109375" customWidth="1"/>
    <col min="4" max="5" width="15.5703125" customWidth="1"/>
    <col min="6" max="7" width="14.5703125" customWidth="1"/>
    <col min="8" max="8" width="18.5703125" customWidth="1"/>
  </cols>
  <sheetData>
    <row r="1" spans="1:8" x14ac:dyDescent="0.25">
      <c r="A1" s="10" t="s">
        <v>0</v>
      </c>
      <c r="B1" s="10"/>
      <c r="C1" s="5"/>
      <c r="D1" s="5"/>
      <c r="E1" s="5"/>
    </row>
    <row r="2" spans="1:8" x14ac:dyDescent="0.25">
      <c r="A2" s="10"/>
      <c r="B2" s="10"/>
      <c r="C2" s="5"/>
      <c r="D2" s="5"/>
      <c r="E2" s="5"/>
      <c r="F2" s="16" t="s">
        <v>1</v>
      </c>
      <c r="G2" s="16"/>
      <c r="H2" s="17" t="s">
        <v>1</v>
      </c>
    </row>
    <row r="3" spans="1:8" ht="38.25" x14ac:dyDescent="0.25">
      <c r="A3" s="12" t="s">
        <v>2</v>
      </c>
      <c r="B3" s="2" t="s">
        <v>3</v>
      </c>
      <c r="C3" s="4" t="s">
        <v>4</v>
      </c>
      <c r="D3" s="4" t="s">
        <v>22</v>
      </c>
      <c r="E3" s="3" t="s">
        <v>6</v>
      </c>
      <c r="F3" s="15" t="s">
        <v>7</v>
      </c>
      <c r="G3" s="12" t="s">
        <v>8</v>
      </c>
      <c r="H3" s="14" t="s">
        <v>9</v>
      </c>
    </row>
    <row r="4" spans="1:8" ht="39.75" customHeight="1" x14ac:dyDescent="0.25">
      <c r="A4" s="26" t="s">
        <v>82</v>
      </c>
      <c r="B4" s="27"/>
      <c r="C4" s="27"/>
      <c r="D4" s="27"/>
      <c r="E4" s="27"/>
      <c r="F4" s="27"/>
      <c r="G4" s="27"/>
      <c r="H4" s="28"/>
    </row>
    <row r="5" spans="1:8" x14ac:dyDescent="0.25">
      <c r="A5" s="7" t="s">
        <v>11</v>
      </c>
      <c r="B5" s="19"/>
      <c r="C5" s="18" t="s">
        <v>83</v>
      </c>
      <c r="D5" s="11">
        <v>300</v>
      </c>
      <c r="E5" s="11" t="s">
        <v>81</v>
      </c>
      <c r="F5" s="23"/>
      <c r="G5" s="24">
        <f>ROUND(D5*F5,2)</f>
        <v>0</v>
      </c>
      <c r="H5" s="13"/>
    </row>
    <row r="6" spans="1:8" x14ac:dyDescent="0.25">
      <c r="A6" s="7" t="s">
        <v>12</v>
      </c>
      <c r="B6" s="19"/>
      <c r="C6" s="18" t="s">
        <v>84</v>
      </c>
      <c r="D6" s="11">
        <v>200</v>
      </c>
      <c r="E6" s="11" t="s">
        <v>81</v>
      </c>
      <c r="F6" s="23"/>
      <c r="G6" s="24">
        <f t="shared" ref="G6:G24" si="0">ROUND(D6*F6,2)</f>
        <v>0</v>
      </c>
      <c r="H6" s="13"/>
    </row>
    <row r="7" spans="1:8" x14ac:dyDescent="0.25">
      <c r="A7" s="7" t="s">
        <v>13</v>
      </c>
      <c r="B7" s="19"/>
      <c r="C7" s="18" t="s">
        <v>85</v>
      </c>
      <c r="D7" s="11">
        <v>300</v>
      </c>
      <c r="E7" s="11" t="s">
        <v>81</v>
      </c>
      <c r="F7" s="23"/>
      <c r="G7" s="24">
        <f t="shared" si="0"/>
        <v>0</v>
      </c>
      <c r="H7" s="13"/>
    </row>
    <row r="8" spans="1:8" x14ac:dyDescent="0.25">
      <c r="A8" s="7" t="s">
        <v>26</v>
      </c>
      <c r="B8" s="19"/>
      <c r="C8" s="18" t="s">
        <v>86</v>
      </c>
      <c r="D8" s="11">
        <v>150</v>
      </c>
      <c r="E8" s="11" t="s">
        <v>81</v>
      </c>
      <c r="F8" s="23"/>
      <c r="G8" s="24">
        <f t="shared" si="0"/>
        <v>0</v>
      </c>
      <c r="H8" s="13"/>
    </row>
    <row r="9" spans="1:8" x14ac:dyDescent="0.25">
      <c r="A9" s="7" t="s">
        <v>27</v>
      </c>
      <c r="B9" s="19"/>
      <c r="C9" s="18" t="s">
        <v>87</v>
      </c>
      <c r="D9" s="11">
        <v>100</v>
      </c>
      <c r="E9" s="11" t="s">
        <v>81</v>
      </c>
      <c r="F9" s="23"/>
      <c r="G9" s="24">
        <f t="shared" si="0"/>
        <v>0</v>
      </c>
      <c r="H9" s="13"/>
    </row>
    <row r="10" spans="1:8" x14ac:dyDescent="0.25">
      <c r="A10" s="7" t="s">
        <v>28</v>
      </c>
      <c r="B10" s="19"/>
      <c r="C10" s="18" t="s">
        <v>88</v>
      </c>
      <c r="D10" s="11">
        <v>600</v>
      </c>
      <c r="E10" s="11" t="s">
        <v>81</v>
      </c>
      <c r="F10" s="23"/>
      <c r="G10" s="24">
        <f t="shared" si="0"/>
        <v>0</v>
      </c>
      <c r="H10" s="13"/>
    </row>
    <row r="11" spans="1:8" x14ac:dyDescent="0.25">
      <c r="A11" s="7" t="s">
        <v>29</v>
      </c>
      <c r="B11" s="19"/>
      <c r="C11" s="18" t="s">
        <v>89</v>
      </c>
      <c r="D11" s="11">
        <v>10</v>
      </c>
      <c r="E11" s="11" t="s">
        <v>81</v>
      </c>
      <c r="F11" s="23"/>
      <c r="G11" s="24">
        <f t="shared" si="0"/>
        <v>0</v>
      </c>
      <c r="H11" s="13"/>
    </row>
    <row r="12" spans="1:8" x14ac:dyDescent="0.25">
      <c r="A12" s="7" t="s">
        <v>30</v>
      </c>
      <c r="B12" s="19"/>
      <c r="C12" s="18" t="s">
        <v>90</v>
      </c>
      <c r="D12" s="11">
        <v>10</v>
      </c>
      <c r="E12" s="11" t="s">
        <v>81</v>
      </c>
      <c r="F12" s="23"/>
      <c r="G12" s="24">
        <f t="shared" si="0"/>
        <v>0</v>
      </c>
      <c r="H12" s="13"/>
    </row>
    <row r="13" spans="1:8" x14ac:dyDescent="0.25">
      <c r="A13" s="7" t="s">
        <v>31</v>
      </c>
      <c r="B13" s="19"/>
      <c r="C13" s="18" t="s">
        <v>91</v>
      </c>
      <c r="D13" s="11">
        <v>200</v>
      </c>
      <c r="E13" s="11" t="s">
        <v>81</v>
      </c>
      <c r="F13" s="23"/>
      <c r="G13" s="24">
        <f t="shared" si="0"/>
        <v>0</v>
      </c>
      <c r="H13" s="13"/>
    </row>
    <row r="14" spans="1:8" x14ac:dyDescent="0.25">
      <c r="A14" s="7" t="s">
        <v>32</v>
      </c>
      <c r="B14" s="19"/>
      <c r="C14" s="18" t="s">
        <v>92</v>
      </c>
      <c r="D14" s="11">
        <v>5</v>
      </c>
      <c r="E14" s="11" t="s">
        <v>81</v>
      </c>
      <c r="F14" s="23"/>
      <c r="G14" s="24">
        <f t="shared" si="0"/>
        <v>0</v>
      </c>
      <c r="H14" s="13"/>
    </row>
    <row r="15" spans="1:8" x14ac:dyDescent="0.25">
      <c r="A15" s="7" t="s">
        <v>33</v>
      </c>
      <c r="B15" s="19"/>
      <c r="C15" s="18" t="s">
        <v>93</v>
      </c>
      <c r="D15" s="11">
        <v>5</v>
      </c>
      <c r="E15" s="11" t="s">
        <v>81</v>
      </c>
      <c r="F15" s="23"/>
      <c r="G15" s="24">
        <f t="shared" si="0"/>
        <v>0</v>
      </c>
      <c r="H15" s="13"/>
    </row>
    <row r="16" spans="1:8" x14ac:dyDescent="0.25">
      <c r="A16" s="7" t="s">
        <v>34</v>
      </c>
      <c r="B16" s="19"/>
      <c r="C16" s="18" t="s">
        <v>94</v>
      </c>
      <c r="D16" s="11">
        <v>5</v>
      </c>
      <c r="E16" s="11" t="s">
        <v>81</v>
      </c>
      <c r="F16" s="23"/>
      <c r="G16" s="24">
        <f t="shared" si="0"/>
        <v>0</v>
      </c>
      <c r="H16" s="13"/>
    </row>
    <row r="17" spans="1:8" x14ac:dyDescent="0.25">
      <c r="A17" s="7" t="s">
        <v>35</v>
      </c>
      <c r="B17" s="19"/>
      <c r="C17" s="18" t="s">
        <v>95</v>
      </c>
      <c r="D17" s="11">
        <v>5</v>
      </c>
      <c r="E17" s="11" t="s">
        <v>81</v>
      </c>
      <c r="F17" s="23"/>
      <c r="G17" s="24">
        <f t="shared" si="0"/>
        <v>0</v>
      </c>
      <c r="H17" s="13"/>
    </row>
    <row r="18" spans="1:8" x14ac:dyDescent="0.25">
      <c r="A18" s="7" t="s">
        <v>36</v>
      </c>
      <c r="B18" s="19"/>
      <c r="C18" s="18" t="s">
        <v>96</v>
      </c>
      <c r="D18" s="11">
        <v>6</v>
      </c>
      <c r="E18" s="11" t="s">
        <v>81</v>
      </c>
      <c r="F18" s="23"/>
      <c r="G18" s="24">
        <f t="shared" si="0"/>
        <v>0</v>
      </c>
      <c r="H18" s="13"/>
    </row>
    <row r="19" spans="1:8" x14ac:dyDescent="0.25">
      <c r="A19" s="7" t="s">
        <v>37</v>
      </c>
      <c r="B19" s="19"/>
      <c r="C19" s="18" t="s">
        <v>97</v>
      </c>
      <c r="D19" s="11">
        <v>10</v>
      </c>
      <c r="E19" s="11" t="s">
        <v>81</v>
      </c>
      <c r="F19" s="23"/>
      <c r="G19" s="24">
        <f t="shared" si="0"/>
        <v>0</v>
      </c>
      <c r="H19" s="13"/>
    </row>
    <row r="20" spans="1:8" x14ac:dyDescent="0.25">
      <c r="A20" s="7" t="s">
        <v>38</v>
      </c>
      <c r="B20" s="19"/>
      <c r="C20" s="18" t="s">
        <v>98</v>
      </c>
      <c r="D20" s="11">
        <v>10</v>
      </c>
      <c r="E20" s="11" t="s">
        <v>81</v>
      </c>
      <c r="F20" s="23"/>
      <c r="G20" s="24">
        <f t="shared" si="0"/>
        <v>0</v>
      </c>
      <c r="H20" s="13"/>
    </row>
    <row r="21" spans="1:8" x14ac:dyDescent="0.25">
      <c r="A21" s="7" t="s">
        <v>39</v>
      </c>
      <c r="B21" s="19"/>
      <c r="C21" s="18" t="s">
        <v>99</v>
      </c>
      <c r="D21" s="11">
        <v>6</v>
      </c>
      <c r="E21" s="11" t="s">
        <v>81</v>
      </c>
      <c r="F21" s="23"/>
      <c r="G21" s="24">
        <f t="shared" si="0"/>
        <v>0</v>
      </c>
      <c r="H21" s="13"/>
    </row>
    <row r="22" spans="1:8" x14ac:dyDescent="0.25">
      <c r="A22" s="7" t="s">
        <v>40</v>
      </c>
      <c r="B22" s="19"/>
      <c r="C22" s="18" t="s">
        <v>100</v>
      </c>
      <c r="D22" s="11">
        <v>6</v>
      </c>
      <c r="E22" s="11" t="s">
        <v>81</v>
      </c>
      <c r="F22" s="23"/>
      <c r="G22" s="24">
        <f t="shared" si="0"/>
        <v>0</v>
      </c>
      <c r="H22" s="13"/>
    </row>
    <row r="23" spans="1:8" x14ac:dyDescent="0.25">
      <c r="A23" s="7" t="s">
        <v>41</v>
      </c>
      <c r="B23" s="19"/>
      <c r="C23" s="18" t="s">
        <v>101</v>
      </c>
      <c r="D23" s="11">
        <v>6</v>
      </c>
      <c r="E23" s="11" t="s">
        <v>81</v>
      </c>
      <c r="F23" s="23"/>
      <c r="G23" s="24">
        <f t="shared" si="0"/>
        <v>0</v>
      </c>
      <c r="H23" s="13"/>
    </row>
    <row r="24" spans="1:8" x14ac:dyDescent="0.25">
      <c r="A24" s="7" t="s">
        <v>42</v>
      </c>
      <c r="B24" s="19"/>
      <c r="C24" s="18" t="s">
        <v>102</v>
      </c>
      <c r="D24" s="11">
        <v>10</v>
      </c>
      <c r="E24" s="11" t="s">
        <v>81</v>
      </c>
      <c r="F24" s="23"/>
      <c r="G24" s="24">
        <f t="shared" si="0"/>
        <v>0</v>
      </c>
      <c r="H24" s="13"/>
    </row>
    <row r="25" spans="1:8" x14ac:dyDescent="0.25">
      <c r="A25" s="8"/>
      <c r="B25" s="8"/>
      <c r="C25" s="6"/>
      <c r="D25" s="29" t="s">
        <v>14</v>
      </c>
      <c r="E25" s="30"/>
      <c r="F25" s="31"/>
      <c r="G25" s="21">
        <f>SUM(G5:G24)</f>
        <v>0</v>
      </c>
      <c r="H25" s="1"/>
    </row>
    <row r="26" spans="1:8" ht="15" customHeight="1" x14ac:dyDescent="0.25">
      <c r="A26" s="8"/>
      <c r="B26" s="8"/>
      <c r="C26" s="6"/>
      <c r="D26" s="32" t="s">
        <v>15</v>
      </c>
      <c r="E26" s="33"/>
      <c r="F26" s="20" t="s">
        <v>25</v>
      </c>
      <c r="G26" s="22" t="e">
        <f>G25*F26</f>
        <v>#VALUE!</v>
      </c>
      <c r="H26" s="1"/>
    </row>
    <row r="27" spans="1:8" ht="15" customHeight="1" x14ac:dyDescent="0.25">
      <c r="A27" s="9"/>
      <c r="B27" s="9"/>
      <c r="C27" s="9"/>
      <c r="D27" s="29" t="s">
        <v>16</v>
      </c>
      <c r="E27" s="30"/>
      <c r="F27" s="31"/>
      <c r="G27" s="21" t="e">
        <f>G25+G26</f>
        <v>#VALUE!</v>
      </c>
      <c r="H27" s="1"/>
    </row>
    <row r="28" spans="1:8" ht="30" customHeight="1" x14ac:dyDescent="0.25">
      <c r="A28" s="25" t="s">
        <v>17</v>
      </c>
      <c r="B28" s="25"/>
      <c r="C28" s="25"/>
      <c r="D28" s="25"/>
      <c r="E28" s="25"/>
      <c r="F28" s="25"/>
      <c r="G28" s="25"/>
      <c r="H28" s="25"/>
    </row>
    <row r="29" spans="1:8" ht="14.65" customHeight="1" x14ac:dyDescent="0.25">
      <c r="A29" s="25" t="s">
        <v>18</v>
      </c>
      <c r="B29" s="25"/>
      <c r="C29" s="25"/>
      <c r="D29" s="25"/>
      <c r="E29" s="25"/>
      <c r="F29" s="25"/>
      <c r="G29" s="25"/>
      <c r="H29" s="25"/>
    </row>
    <row r="30" spans="1:8" x14ac:dyDescent="0.25">
      <c r="A30" s="25" t="s">
        <v>19</v>
      </c>
      <c r="B30" s="25"/>
      <c r="C30" s="25"/>
      <c r="D30" s="25"/>
      <c r="E30" s="25"/>
      <c r="F30" s="25"/>
      <c r="G30" s="25"/>
      <c r="H30" s="25"/>
    </row>
    <row r="31" spans="1:8" ht="27.6" customHeight="1" x14ac:dyDescent="0.25">
      <c r="A31" s="25" t="s">
        <v>20</v>
      </c>
      <c r="B31" s="25"/>
      <c r="C31" s="25"/>
      <c r="D31" s="25"/>
      <c r="E31" s="25"/>
      <c r="F31" s="25"/>
      <c r="G31" s="25"/>
      <c r="H31" s="25"/>
    </row>
  </sheetData>
  <mergeCells count="8">
    <mergeCell ref="A30:H30"/>
    <mergeCell ref="A31:H31"/>
    <mergeCell ref="A4:H4"/>
    <mergeCell ref="D25:F25"/>
    <mergeCell ref="D26:E26"/>
    <mergeCell ref="D27:F27"/>
    <mergeCell ref="A28:H28"/>
    <mergeCell ref="A29:H29"/>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D6BC223A-F2B0-4D4A-A078-CACED213D3C4}">
          <x14:formula1>
            <xm:f>Sheet1!$A$1:$A$5</xm:f>
          </x14:formula1>
          <xm:sqref>D3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9" bestFit="1" customWidth="1"/>
  </cols>
  <sheetData>
    <row r="1" spans="1:1" x14ac:dyDescent="0.25">
      <c r="A1" s="9" t="s">
        <v>5</v>
      </c>
    </row>
    <row r="2" spans="1:1" x14ac:dyDescent="0.25">
      <c r="A2" s="9" t="s">
        <v>21</v>
      </c>
    </row>
    <row r="3" spans="1:1" x14ac:dyDescent="0.25">
      <c r="A3" s="9" t="s">
        <v>22</v>
      </c>
    </row>
    <row r="4" spans="1:1" x14ac:dyDescent="0.25">
      <c r="A4" s="9" t="s">
        <v>23</v>
      </c>
    </row>
    <row r="5" spans="1:1" x14ac:dyDescent="0.25">
      <c r="A5" s="9" t="s">
        <v>24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003CEEA3EF2CF04E87B464CE993D29C8" ma:contentTypeVersion="3" ma:contentTypeDescription="Kurkite naują dokumentą." ma:contentTypeScope="" ma:versionID="8236f093b6f2e005b116563f806c143b">
  <xsd:schema xmlns:xsd="http://www.w3.org/2001/XMLSchema" xmlns:xs="http://www.w3.org/2001/XMLSchema" xmlns:p="http://schemas.microsoft.com/office/2006/metadata/properties" xmlns:ns2="059235ac-bbd1-4fcd-b838-b54f95d9de24" targetNamespace="http://schemas.microsoft.com/office/2006/metadata/properties" ma:root="true" ma:fieldsID="e69e65f94795026bb808fec739290475" ns2:_="">
    <xsd:import namespace="059235ac-bbd1-4fcd-b838-b54f95d9de2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235ac-bbd1-4fcd-b838-b54f95d9de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AE93A687-FA84-4132-BD13-9227BB950B65}"/>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Paslaugos 1 p.o.d.</vt:lpstr>
      <vt:lpstr>Paslaugos 2 p.o.d.</vt:lpstr>
      <vt:lpstr>Sheet1</vt:lpstr>
      <vt:lpstr>'Paslaugos 1 p.o.d.'!_ftn1</vt:lpstr>
      <vt:lpstr>'Paslaugos 2 p.o.d.'!_ftn1</vt:lpstr>
      <vt:lpstr>'Paslaugos 1 p.o.d.'!_ftn2</vt:lpstr>
      <vt:lpstr>'Paslaugos 2 p.o.d.'!_ftn2</vt:lpstr>
      <vt:lpstr>'Paslaugos 1 p.o.d.'!Print_Area</vt:lpstr>
      <vt:lpstr>'Paslaugos 2 p.o.d.'!Print_Area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Jekaterina Petrauskienė</cp:lastModifiedBy>
  <cp:revision/>
  <cp:lastPrinted>2024-10-28T15:05:37Z</cp:lastPrinted>
  <dcterms:created xsi:type="dcterms:W3CDTF">2023-08-16T05:10:24Z</dcterms:created>
  <dcterms:modified xsi:type="dcterms:W3CDTF">2026-05-25T05:59:54Z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0x010100003CEEA3EF2CF04E87B464CE993D29C8</vt:lpwstr>
  </property>
  <property fmtid="{D5CDD505-2E9C-101B-9397-08002B2CF9AE}" pid="10" name="MediaServiceImageTags">
    <vt:lpwstr/>
  </property>
</Properties>
</file>